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21.12'!$A$1:$J$65</definedName>
  </definedNames>
  <calcPr calcId="144525"/>
</workbook>
</file>

<file path=xl/calcChain.xml><?xml version="1.0" encoding="utf-8"?>
<calcChain xmlns="http://schemas.openxmlformats.org/spreadsheetml/2006/main">
  <c r="H57" i="13" l="1"/>
  <c r="H49" i="13"/>
  <c r="H11" i="13"/>
  <c r="J11" i="13" l="1"/>
  <c r="I11" i="13"/>
  <c r="G23" i="13"/>
  <c r="G37" i="13"/>
  <c r="G48" i="13"/>
  <c r="G47" i="13"/>
  <c r="G54" i="13" l="1"/>
  <c r="G53" i="13"/>
  <c r="J49" i="13"/>
  <c r="I49" i="13"/>
  <c r="G42" i="13"/>
  <c r="G21" i="13"/>
  <c r="G49" i="13" l="1"/>
  <c r="G59" i="13"/>
  <c r="J57" i="13" l="1"/>
  <c r="I57" i="13"/>
  <c r="G60" i="13"/>
  <c r="G58" i="13" l="1"/>
  <c r="G20" i="13"/>
  <c r="G46" i="13"/>
  <c r="G45" i="13"/>
  <c r="G19" i="13"/>
  <c r="G57" i="13"/>
  <c r="H55" i="13"/>
  <c r="G55" i="13" s="1"/>
  <c r="G41" i="13"/>
  <c r="G44" i="13"/>
  <c r="J55" i="13"/>
  <c r="I55" i="13"/>
  <c r="G24" i="13"/>
  <c r="G25" i="13"/>
  <c r="G27" i="13"/>
  <c r="G34" i="13"/>
  <c r="G33" i="13"/>
  <c r="G56" i="13"/>
  <c r="G32" i="13"/>
  <c r="G40" i="13"/>
  <c r="G16" i="13"/>
  <c r="G50" i="13"/>
  <c r="G35" i="13"/>
  <c r="G13" i="13"/>
  <c r="G26" i="13"/>
  <c r="G31" i="13"/>
  <c r="G30" i="13"/>
  <c r="G52" i="13"/>
  <c r="G51" i="13"/>
  <c r="G43" i="13"/>
  <c r="G39" i="13"/>
  <c r="G36" i="13"/>
  <c r="G22" i="13"/>
  <c r="G18" i="13"/>
  <c r="G17" i="13"/>
  <c r="G15" i="13"/>
  <c r="G14" i="13"/>
  <c r="G29" i="13"/>
  <c r="G28" i="13"/>
  <c r="G12" i="13"/>
  <c r="J61" i="13" l="1"/>
  <c r="I61" i="13"/>
  <c r="H61" i="13"/>
  <c r="G11" i="13"/>
  <c r="G61" i="13" l="1"/>
</calcChain>
</file>

<file path=xl/sharedStrings.xml><?xml version="1.0" encoding="utf-8"?>
<sst xmlns="http://schemas.openxmlformats.org/spreadsheetml/2006/main" count="315" uniqueCount="223">
  <si>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</si>
  <si>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</si>
  <si>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</si>
  <si>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</si>
  <si>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</si>
  <si>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</si>
  <si>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</si>
  <si>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</si>
  <si>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</si>
  <si>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</si>
  <si>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</si>
  <si>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</si>
  <si>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</si>
  <si>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</si>
  <si>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</si>
  <si>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</si>
  <si>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</si>
  <si>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</si>
  <si>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</si>
  <si>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</si>
  <si>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</si>
  <si>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</si>
  <si>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</si>
  <si>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</si>
  <si>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</si>
  <si>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</si>
  <si>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</si>
  <si>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</si>
  <si>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</si>
  <si>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</si>
  <si>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</si>
  <si>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</si>
  <si>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</si>
  <si>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</si>
  <si>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</si>
  <si>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</si>
  <si>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</si>
  <si>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</si>
  <si>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</si>
  <si>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</si>
  <si>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</si>
  <si>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</si>
  <si>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</si>
  <si>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</si>
  <si>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</si>
  <si>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</si>
  <si>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</si>
  <si>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</si>
  <si>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</si>
  <si>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</si>
  <si>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</si>
  <si>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</si>
  <si>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</si>
  <si>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</si>
  <si>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</si>
  <si>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</si>
  <si>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</si>
  <si>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</si>
  <si>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</si>
  <si>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</si>
  <si>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</si>
  <si>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</si>
  <si>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</si>
  <si>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</si>
  <si>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</si>
  <si>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</si>
  <si>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</si>
  <si>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</si>
  <si>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</si>
  <si>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</si>
  <si>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</si>
  <si>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</si>
  <si>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</si>
  <si>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</si>
  <si>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</si>
  <si>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</si>
  <si>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</si>
  <si>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</si>
  <si>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</si>
  <si>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</si>
  <si>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</si>
  <si>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</si>
  <si>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</si>
  <si>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</si>
  <si>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</si>
  <si>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</si>
  <si>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</si>
  <si>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</si>
  <si>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</si>
  <si>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</si>
  <si>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</si>
  <si>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</si>
  <si>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</si>
  <si>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</si>
  <si>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</si>
  <si>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</si>
  <si>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</si>
  <si>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</si>
  <si>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</si>
  <si>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</si>
  <si>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</si>
  <si>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</si>
  <si>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</si>
  <si>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</si>
  <si>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</si>
  <si>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</si>
  <si>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</si>
  <si>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</si>
  <si>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</si>
  <si>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</si>
  <si>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</si>
  <si>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</si>
  <si>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 xml:space="preserve">Міський голова </t>
  </si>
  <si>
    <t>Олена БУТУРЛИМ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</si>
  <si>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</si>
  <si>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</si>
  <si>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</si>
  <si>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</si>
  <si>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</si>
  <si>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</si>
  <si>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</si>
  <si>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</si>
  <si>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</si>
  <si>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</si>
  <si>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</si>
  <si>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3719770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</si>
  <si>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</si>
  <si>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</si>
  <si>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</si>
  <si>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</si>
  <si>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</si>
  <si>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</si>
  <si>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</si>
  <si>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</si>
  <si>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</si>
  <si>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</si>
  <si>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</si>
  <si>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</si>
  <si>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</si>
  <si>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</si>
  <si>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</si>
  <si>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</si>
  <si>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</si>
  <si>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</si>
  <si>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</si>
  <si>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</si>
  <si>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</si>
  <si>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</si>
  <si>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</si>
  <si>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</si>
  <si>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</si>
  <si>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</si>
  <si>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</si>
  <si>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</si>
  <si>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</si>
  <si>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</si>
  <si>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</si>
  <si>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</si>
  <si>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</si>
  <si>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</si>
  <si>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</si>
  <si>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</si>
  <si>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</si>
  <si>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</si>
  <si>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</si>
  <si>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</si>
  <si>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</si>
  <si>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</si>
  <si>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</si>
  <si>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</si>
  <si>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</si>
  <si>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</si>
  <si>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</si>
  <si>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</si>
  <si>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</si>
  <si>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</si>
  <si>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</si>
  <si>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</si>
  <si>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</si>
  <si>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</si>
  <si>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</si>
  <si>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</si>
  <si>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</si>
  <si>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</si>
  <si>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</si>
  <si>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</si>
  <si>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</si>
  <si>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</si>
  <si>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</si>
  <si>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</si>
  <si>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</si>
  <si>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0611174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</si>
  <si>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</si>
  <si>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</si>
  <si>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 сесії міської ради  від 23.12.2025р. № 1460-VIII (зі змінами від 17.03.2026р. №1563-VIII)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</si>
  <si>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</si>
  <si>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</si>
  <si>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</si>
  <si>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</si>
  <si>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</si>
  <si>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</si>
  <si>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</si>
  <si>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</si>
  <si>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</si>
  <si>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</si>
  <si>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</si>
  <si>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</si>
  <si>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</si>
  <si>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</si>
  <si>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</si>
  <si>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</si>
  <si>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</si>
  <si>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</si>
  <si>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</si>
  <si>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</si>
  <si>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</si>
  <si>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0116086</t>
  </si>
  <si>
    <t>6086</t>
  </si>
  <si>
    <t>0610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</si>
  <si>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</si>
  <si>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</si>
  <si>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Рішення  сесії міської ради  від 23.12.2025р. № 1465-VIII</t>
  </si>
  <si>
    <t xml:space="preserve">до рішення 59 позачергової сесії Ічнянської міської ради  від 12.05.2026 року №1614-VIII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</si>
</sst>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1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8" fillId="7" borderId="1" applyNumberFormat="0" applyAlignment="0" applyProtection="0"/>
    <xf numFmtId="0" fontId="9" fillId="22" borderId="2" applyNumberFormat="0" applyAlignment="0" applyProtection="0"/>
    <xf numFmtId="0" fontId="16" fillId="22" borderId="1" applyNumberFormat="0" applyAlignment="0" applyProtection="0"/>
    <xf numFmtId="0" fontId="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35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19" fillId="0" borderId="6" applyNumberFormat="0" applyFill="0" applyAlignment="0" applyProtection="0"/>
    <xf numFmtId="0" fontId="13" fillId="0" borderId="7" applyNumberFormat="0" applyFill="0" applyAlignment="0" applyProtection="0"/>
    <xf numFmtId="0" fontId="11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6" fillId="22" borderId="1" applyNumberFormat="0" applyAlignment="0" applyProtection="0"/>
    <xf numFmtId="0" fontId="22" fillId="0" borderId="0"/>
    <xf numFmtId="0" fontId="35" fillId="0" borderId="0"/>
    <xf numFmtId="0" fontId="36" fillId="0" borderId="0"/>
    <xf numFmtId="0" fontId="34" fillId="0" borderId="0"/>
    <xf numFmtId="0" fontId="13" fillId="0" borderId="7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10" borderId="9" applyNumberFormat="0" applyFont="0" applyAlignment="0" applyProtection="0"/>
    <xf numFmtId="0" fontId="15" fillId="10" borderId="9" applyNumberFormat="0" applyFont="0" applyAlignment="0" applyProtection="0"/>
    <xf numFmtId="0" fontId="35" fillId="10" borderId="9" applyNumberFormat="0" applyFont="0" applyAlignment="0" applyProtection="0"/>
    <xf numFmtId="0" fontId="9" fillId="22" borderId="2" applyNumberFormat="0" applyAlignment="0" applyProtection="0"/>
    <xf numFmtId="0" fontId="18" fillId="13" borderId="0" applyNumberFormat="0" applyBorder="0" applyAlignment="0" applyProtection="0"/>
    <xf numFmtId="0" fontId="21" fillId="0" borderId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/>
    <xf numFmtId="0" fontId="28" fillId="0" borderId="0" xfId="0" applyFont="1" applyFill="1"/>
    <xf numFmtId="0" fontId="4" fillId="0" borderId="0" xfId="0" applyNumberFormat="1" applyFont="1" applyFill="1" applyAlignment="1" applyProtection="1"/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4" fillId="0" borderId="10" xfId="96" applyNumberFormat="1" applyFont="1" applyFill="1" applyBorder="1" applyAlignment="1">
      <alignment vertical="center" wrapText="1"/>
    </xf>
    <xf numFmtId="165" fontId="24" fillId="0" borderId="10" xfId="96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2" fontId="4" fillId="0" borderId="0" xfId="119" applyNumberFormat="1" applyFont="1" applyFill="1" applyAlignment="1" applyProtection="1"/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4" fontId="20" fillId="0" borderId="10" xfId="96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4" fillId="0" borderId="0" xfId="0" applyNumberFormat="1" applyFont="1" applyFill="1" applyAlignment="1" applyProtection="1">
      <alignment horizontal="justify" vertical="center" wrapText="1"/>
    </xf>
    <xf numFmtId="0" fontId="4" fillId="24" borderId="0" xfId="0" applyFont="1" applyFill="1"/>
    <xf numFmtId="0" fontId="37" fillId="24" borderId="0" xfId="0" applyFont="1" applyFill="1"/>
    <xf numFmtId="0" fontId="38" fillId="0" borderId="0" xfId="0" applyFont="1" applyAlignment="1">
      <alignment horizontal="justify" vertical="center"/>
    </xf>
    <xf numFmtId="0" fontId="4" fillId="0" borderId="0" xfId="0" applyNumberFormat="1" applyFont="1" applyFill="1" applyAlignment="1" applyProtection="1">
      <alignment horizontal="justify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2" fontId="26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/>
    </xf>
    <xf numFmtId="1" fontId="29" fillId="0" borderId="10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10" xfId="96" applyNumberFormat="1" applyFont="1" applyFill="1" applyBorder="1" applyAlignment="1">
      <alignment vertical="center" wrapText="1"/>
    </xf>
    <xf numFmtId="3" fontId="27" fillId="0" borderId="10" xfId="96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horizontal="left" vertical="center" wrapText="1"/>
    </xf>
    <xf numFmtId="165" fontId="4" fillId="0" borderId="10" xfId="96" applyNumberFormat="1" applyFont="1" applyFill="1" applyBorder="1" applyAlignment="1">
      <alignment vertical="center" wrapText="1"/>
    </xf>
    <xf numFmtId="4" fontId="24" fillId="0" borderId="10" xfId="105" quotePrefix="1" applyNumberFormat="1" applyFont="1" applyFill="1" applyBorder="1" applyAlignment="1">
      <alignment vertical="center" wrapText="1"/>
    </xf>
    <xf numFmtId="4" fontId="39" fillId="0" borderId="10" xfId="105" quotePrefix="1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left" vertical="center" wrapText="1"/>
    </xf>
    <xf numFmtId="165" fontId="39" fillId="0" borderId="10" xfId="96" applyNumberFormat="1" applyFont="1" applyFill="1" applyBorder="1" applyAlignment="1">
      <alignment vertical="center" wrapText="1"/>
    </xf>
    <xf numFmtId="0" fontId="37" fillId="0" borderId="0" xfId="0" applyFont="1" applyFill="1"/>
    <xf numFmtId="0" fontId="20" fillId="0" borderId="0" xfId="0" applyFont="1" applyAlignment="1">
      <alignment vertical="center"/>
    </xf>
    <xf numFmtId="0" fontId="4" fillId="24" borderId="0" xfId="0" applyNumberFormat="1" applyFont="1" applyFill="1" applyAlignment="1" applyProtection="1">
      <alignment horizontal="center" vertical="center"/>
    </xf>
    <xf numFmtId="0" fontId="29" fillId="24" borderId="10" xfId="0" applyNumberFormat="1" applyFont="1" applyFill="1" applyBorder="1" applyAlignment="1" applyProtection="1">
      <alignment horizontal="center" vertical="center" wrapText="1"/>
    </xf>
    <xf numFmtId="49" fontId="20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105" applyNumberFormat="1" applyFont="1" applyFill="1" applyBorder="1" applyAlignment="1">
      <alignment horizontal="center" vertical="center" wrapText="1"/>
    </xf>
    <xf numFmtId="49" fontId="24" fillId="24" borderId="10" xfId="105" quotePrefix="1" applyNumberFormat="1" applyFont="1" applyFill="1" applyBorder="1" applyAlignment="1">
      <alignment horizontal="center" vertical="center" wrapText="1"/>
    </xf>
    <xf numFmtId="49" fontId="20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4" fillId="24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/>
    </xf>
    <xf numFmtId="0" fontId="39" fillId="0" borderId="0" xfId="0" applyFont="1" applyFill="1"/>
    <xf numFmtId="0" fontId="30" fillId="0" borderId="0" xfId="0" applyNumberFormat="1" applyFont="1" applyFill="1" applyAlignment="1" applyProtection="1">
      <alignment wrapText="1"/>
    </xf>
    <xf numFmtId="0" fontId="30" fillId="0" borderId="0" xfId="0" applyNumberFormat="1" applyFont="1" applyFill="1" applyAlignment="1" applyProtection="1">
      <alignment horizontal="justify" vertical="center" wrapText="1"/>
    </xf>
    <xf numFmtId="0" fontId="30" fillId="0" borderId="0" xfId="0" applyNumberFormat="1" applyFont="1" applyFill="1" applyAlignment="1" applyProtection="1">
      <alignment horizontal="justify" wrapText="1"/>
    </xf>
    <xf numFmtId="2" fontId="30" fillId="0" borderId="0" xfId="0" applyNumberFormat="1" applyFont="1" applyFill="1" applyAlignment="1" applyProtection="1"/>
    <xf numFmtId="4" fontId="39" fillId="0" borderId="10" xfId="105" applyNumberFormat="1" applyFont="1" applyBorder="1" applyAlignment="1">
      <alignment vertical="center" wrapText="1"/>
    </xf>
    <xf numFmtId="49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24" borderId="11" xfId="0" applyFont="1" applyFill="1" applyBorder="1"/>
    <xf numFmtId="0" fontId="38" fillId="24" borderId="0" xfId="0" applyFont="1" applyFill="1" applyAlignment="1">
      <alignment horizontal="justify" vertical="center"/>
    </xf>
    <xf numFmtId="165" fontId="39" fillId="24" borderId="10" xfId="96" applyNumberFormat="1" applyFont="1" applyFill="1" applyBorder="1" applyAlignment="1">
      <alignment vertical="center" wrapText="1"/>
    </xf>
    <xf numFmtId="165" fontId="24" fillId="24" borderId="10" xfId="96" applyNumberFormat="1" applyFont="1" applyFill="1" applyBorder="1" applyAlignment="1">
      <alignment horizontal="left" vertical="center" wrapText="1"/>
    </xf>
    <xf numFmtId="165" fontId="24" fillId="24" borderId="10" xfId="96" applyNumberFormat="1" applyFont="1" applyFill="1" applyBorder="1" applyAlignment="1">
      <alignment vertical="center" wrapText="1"/>
    </xf>
    <xf numFmtId="4" fontId="39" fillId="24" borderId="10" xfId="105" quotePrefix="1" applyNumberFormat="1" applyFont="1" applyFill="1" applyBorder="1" applyAlignment="1">
      <alignment vertical="center" wrapText="1"/>
    </xf>
    <xf numFmtId="4" fontId="39" fillId="0" borderId="10" xfId="96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66" fontId="24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4" fillId="24" borderId="10" xfId="96" applyNumberFormat="1" applyFont="1" applyFill="1" applyBorder="1" applyAlignment="1">
      <alignment vertical="center" wrapText="1"/>
    </xf>
    <xf numFmtId="4" fontId="24" fillId="24" borderId="10" xfId="96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24" fillId="0" borderId="10" xfId="12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21" applyFont="1" applyFill="1" applyBorder="1" applyAlignment="1">
      <alignment horizontal="left" vertical="center" wrapText="1"/>
    </xf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121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vertical="center" wrapText="1"/>
    </xf>
    <xf numFmtId="49" fontId="24" fillId="24" borderId="10" xfId="121" applyNumberFormat="1" applyFont="1" applyFill="1" applyBorder="1" applyAlignment="1" applyProtection="1">
      <alignment horizontal="center" vertical="center" wrapText="1"/>
      <protection locked="0"/>
    </xf>
    <xf numFmtId="165" fontId="39" fillId="24" borderId="10" xfId="96" applyNumberFormat="1" applyFont="1" applyFill="1" applyBorder="1" applyAlignment="1">
      <alignment vertical="center" wrapText="1"/>
    </xf>
    <xf numFmtId="0" fontId="39" fillId="0" borderId="0" xfId="0" applyFont="1" applyFill="1" applyAlignment="1">
      <alignment horizontal="left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/>
    </xf>
    <xf numFmtId="0" fontId="4" fillId="24" borderId="0" xfId="0" applyFont="1" applyFill="1" applyAlignment="1">
      <alignment wrapText="1"/>
    </xf>
    <xf numFmtId="2" fontId="30" fillId="0" borderId="0" xfId="0" applyNumberFormat="1" applyFont="1" applyFill="1" applyAlignment="1" applyProtection="1">
      <alignment wrapText="1"/>
    </xf>
    <xf numFmtId="0" fontId="30" fillId="0" borderId="0" xfId="0" applyFont="1" applyAlignment="1">
      <alignment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</cellXfs>
  <cellStyles count="124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Обычный 3 3 2" xfId="123"/>
    <cellStyle name="Обычный 3 4" xfId="122"/>
    <cellStyle name="Обычный 4" xfId="121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67"/>
  <sheetViews>
    <sheetView tabSelected="1" view="pageBreakPreview" zoomScaleNormal="90" zoomScaleSheetLayoutView="100" zoomScalePageLayoutView="70" workbookViewId="0">
      <selection activeCell="D3" sqref="D3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2" spans="1:18" x14ac:dyDescent="0.2">
      <c r="H2" s="19" t="s">
        <v>118</v>
      </c>
    </row>
    <row r="3" spans="1:18" ht="42" customHeight="1" x14ac:dyDescent="0.2">
      <c r="G3" s="4"/>
      <c r="H3" s="109" t="s">
        <v>222</v>
      </c>
      <c r="I3" s="109"/>
      <c r="J3" s="109"/>
    </row>
    <row r="4" spans="1:18" ht="35.25" customHeight="1" x14ac:dyDescent="0.2">
      <c r="G4" s="4"/>
      <c r="H4" s="90"/>
      <c r="I4" s="91"/>
      <c r="J4" s="91"/>
    </row>
    <row r="5" spans="1:18" ht="21" customHeight="1" x14ac:dyDescent="0.2">
      <c r="B5" s="106" t="s">
        <v>122</v>
      </c>
      <c r="C5" s="106"/>
      <c r="D5" s="106"/>
      <c r="E5" s="106"/>
      <c r="F5" s="106"/>
      <c r="G5" s="106"/>
      <c r="H5" s="106"/>
      <c r="I5" s="33"/>
    </row>
    <row r="6" spans="1:18" ht="17.45" customHeight="1" x14ac:dyDescent="0.2">
      <c r="A6" s="112">
        <v>2552400000</v>
      </c>
      <c r="B6" s="112"/>
      <c r="C6" s="112"/>
      <c r="D6" s="32"/>
      <c r="E6" s="34"/>
      <c r="F6" s="35"/>
      <c r="G6" s="36"/>
      <c r="H6" s="33"/>
      <c r="I6" s="33"/>
    </row>
    <row r="7" spans="1:18" x14ac:dyDescent="0.2">
      <c r="A7" s="113" t="s">
        <v>20</v>
      </c>
      <c r="B7" s="113"/>
      <c r="C7" s="113"/>
      <c r="D7" s="37"/>
      <c r="E7" s="38"/>
      <c r="F7" s="39"/>
      <c r="G7" s="40"/>
      <c r="H7" s="40"/>
      <c r="I7" s="40"/>
      <c r="J7" s="41" t="s">
        <v>15</v>
      </c>
    </row>
    <row r="8" spans="1:18" ht="12.75" x14ac:dyDescent="0.2">
      <c r="A8" s="114" t="s">
        <v>7</v>
      </c>
      <c r="B8" s="104" t="s">
        <v>8</v>
      </c>
      <c r="C8" s="104" t="s">
        <v>9</v>
      </c>
      <c r="D8" s="104" t="s">
        <v>10</v>
      </c>
      <c r="E8" s="105" t="s">
        <v>11</v>
      </c>
      <c r="F8" s="104" t="s">
        <v>12</v>
      </c>
      <c r="G8" s="107" t="s">
        <v>13</v>
      </c>
      <c r="H8" s="107" t="s">
        <v>0</v>
      </c>
      <c r="I8" s="108" t="s">
        <v>1</v>
      </c>
      <c r="J8" s="108"/>
    </row>
    <row r="9" spans="1:18" ht="136.9" customHeight="1" x14ac:dyDescent="0.2">
      <c r="A9" s="114"/>
      <c r="B9" s="104"/>
      <c r="C9" s="104"/>
      <c r="D9" s="104"/>
      <c r="E9" s="105"/>
      <c r="F9" s="104"/>
      <c r="G9" s="107"/>
      <c r="H9" s="107"/>
      <c r="I9" s="42" t="s">
        <v>13</v>
      </c>
      <c r="J9" s="42" t="s">
        <v>14</v>
      </c>
    </row>
    <row r="10" spans="1:18" s="5" customFormat="1" ht="12.6" customHeight="1" x14ac:dyDescent="0.2">
      <c r="A10" s="62">
        <v>1</v>
      </c>
      <c r="B10" s="43">
        <v>2</v>
      </c>
      <c r="C10" s="43">
        <v>3</v>
      </c>
      <c r="D10" s="43">
        <v>4</v>
      </c>
      <c r="E10" s="44">
        <v>5</v>
      </c>
      <c r="F10" s="43">
        <v>6</v>
      </c>
      <c r="G10" s="45">
        <v>7</v>
      </c>
      <c r="H10" s="45">
        <v>8</v>
      </c>
      <c r="I10" s="46">
        <v>9</v>
      </c>
      <c r="J10" s="47">
        <v>10</v>
      </c>
    </row>
    <row r="11" spans="1:18" s="2" customFormat="1" ht="32.65" customHeight="1" x14ac:dyDescent="0.2">
      <c r="A11" s="63" t="s">
        <v>26</v>
      </c>
      <c r="B11" s="48"/>
      <c r="C11" s="7"/>
      <c r="D11" s="49" t="s">
        <v>25</v>
      </c>
      <c r="E11" s="50"/>
      <c r="F11" s="51"/>
      <c r="G11" s="24">
        <f>H11+I11</f>
        <v>100205018</v>
      </c>
      <c r="H11" s="24">
        <f>SUM(H12:H48)</f>
        <v>89264458</v>
      </c>
      <c r="I11" s="24">
        <f>SUM(I12:I48)</f>
        <v>10940560</v>
      </c>
      <c r="J11" s="24">
        <f>SUM(J12:J48)</f>
        <v>9956360</v>
      </c>
    </row>
    <row r="12" spans="1:18" ht="78.75" customHeight="1" x14ac:dyDescent="0.2">
      <c r="A12" s="64" t="s">
        <v>27</v>
      </c>
      <c r="B12" s="8" t="s">
        <v>16</v>
      </c>
      <c r="C12" s="8" t="s">
        <v>4</v>
      </c>
      <c r="D12" s="9" t="s">
        <v>6</v>
      </c>
      <c r="E12" s="58" t="s">
        <v>94</v>
      </c>
      <c r="F12" s="53" t="s">
        <v>212</v>
      </c>
      <c r="G12" s="22">
        <f t="shared" ref="G12:G43" si="0">H12+I12</f>
        <v>975708</v>
      </c>
      <c r="H12" s="22">
        <v>975708</v>
      </c>
      <c r="I12" s="22">
        <v>0</v>
      </c>
      <c r="J12" s="23">
        <v>0</v>
      </c>
      <c r="N12" s="103"/>
      <c r="O12" s="103"/>
      <c r="P12" s="103"/>
      <c r="Q12" s="103"/>
      <c r="R12" s="103"/>
    </row>
    <row r="13" spans="1:18" ht="76.5" customHeight="1" x14ac:dyDescent="0.2">
      <c r="A13" s="64" t="s">
        <v>28</v>
      </c>
      <c r="B13" s="8" t="s">
        <v>21</v>
      </c>
      <c r="C13" s="8" t="s">
        <v>22</v>
      </c>
      <c r="D13" s="9" t="s">
        <v>23</v>
      </c>
      <c r="E13" s="84" t="s">
        <v>144</v>
      </c>
      <c r="F13" s="53" t="s">
        <v>150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103"/>
      <c r="O13" s="103"/>
      <c r="P13" s="103"/>
      <c r="Q13" s="103"/>
      <c r="R13" s="103"/>
    </row>
    <row r="14" spans="1:18" ht="76.5" customHeight="1" x14ac:dyDescent="0.2">
      <c r="A14" s="65" t="s">
        <v>32</v>
      </c>
      <c r="B14" s="8" t="s">
        <v>33</v>
      </c>
      <c r="C14" s="8" t="s">
        <v>34</v>
      </c>
      <c r="D14" s="9" t="s">
        <v>35</v>
      </c>
      <c r="E14" s="82" t="s">
        <v>129</v>
      </c>
      <c r="F14" s="53" t="s">
        <v>152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5" t="s">
        <v>32</v>
      </c>
      <c r="B15" s="8" t="s">
        <v>33</v>
      </c>
      <c r="C15" s="8" t="s">
        <v>34</v>
      </c>
      <c r="D15" s="9" t="s">
        <v>35</v>
      </c>
      <c r="E15" s="82" t="s">
        <v>127</v>
      </c>
      <c r="F15" s="53" t="s">
        <v>194</v>
      </c>
      <c r="G15" s="22">
        <f t="shared" si="0"/>
        <v>13433670</v>
      </c>
      <c r="H15" s="22">
        <v>13433670</v>
      </c>
      <c r="I15" s="22">
        <v>0</v>
      </c>
      <c r="J15" s="23">
        <v>0</v>
      </c>
    </row>
    <row r="16" spans="1:18" ht="115.5" customHeight="1" x14ac:dyDescent="0.2">
      <c r="A16" s="65" t="s">
        <v>36</v>
      </c>
      <c r="B16" s="8" t="s">
        <v>37</v>
      </c>
      <c r="C16" s="8" t="s">
        <v>38</v>
      </c>
      <c r="D16" s="9" t="s">
        <v>39</v>
      </c>
      <c r="E16" s="84" t="s">
        <v>131</v>
      </c>
      <c r="F16" s="53" t="s">
        <v>156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12" ht="84.75" customHeight="1" x14ac:dyDescent="0.2">
      <c r="A17" s="65" t="s">
        <v>36</v>
      </c>
      <c r="B17" s="8" t="s">
        <v>37</v>
      </c>
      <c r="C17" s="8" t="s">
        <v>38</v>
      </c>
      <c r="D17" s="9" t="s">
        <v>39</v>
      </c>
      <c r="E17" s="82" t="s">
        <v>132</v>
      </c>
      <c r="F17" s="53" t="s">
        <v>157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12" ht="93" customHeight="1" x14ac:dyDescent="0.2">
      <c r="A18" s="65" t="s">
        <v>36</v>
      </c>
      <c r="B18" s="8" t="s">
        <v>37</v>
      </c>
      <c r="C18" s="8" t="s">
        <v>38</v>
      </c>
      <c r="D18" s="9" t="s">
        <v>39</v>
      </c>
      <c r="E18" s="82" t="s">
        <v>130</v>
      </c>
      <c r="F18" s="53" t="s">
        <v>153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12" ht="93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58" t="s">
        <v>123</v>
      </c>
      <c r="F19" s="53" t="s">
        <v>155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12" ht="93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58" t="s">
        <v>124</v>
      </c>
      <c r="F20" s="53" t="s">
        <v>154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12" ht="93" customHeight="1" x14ac:dyDescent="0.2">
      <c r="A21" s="65" t="s">
        <v>181</v>
      </c>
      <c r="B21" s="8" t="s">
        <v>182</v>
      </c>
      <c r="C21" s="8" t="s">
        <v>184</v>
      </c>
      <c r="D21" s="9" t="s">
        <v>183</v>
      </c>
      <c r="E21" s="82" t="s">
        <v>148</v>
      </c>
      <c r="F21" s="53" t="s">
        <v>172</v>
      </c>
      <c r="G21" s="22">
        <f t="shared" si="0"/>
        <v>8956360</v>
      </c>
      <c r="H21" s="22">
        <v>0</v>
      </c>
      <c r="I21" s="22">
        <v>8956360</v>
      </c>
      <c r="J21" s="22">
        <v>8956360</v>
      </c>
    </row>
    <row r="22" spans="1:12" ht="59.25" customHeight="1" x14ac:dyDescent="0.2">
      <c r="A22" s="65" t="s">
        <v>40</v>
      </c>
      <c r="B22" s="8" t="s">
        <v>41</v>
      </c>
      <c r="C22" s="8" t="s">
        <v>42</v>
      </c>
      <c r="D22" s="9" t="s">
        <v>43</v>
      </c>
      <c r="E22" s="84" t="s">
        <v>137</v>
      </c>
      <c r="F22" s="53" t="s">
        <v>162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12" s="28" customFormat="1" ht="109.5" customHeight="1" x14ac:dyDescent="0.2">
      <c r="A23" s="88" t="s">
        <v>209</v>
      </c>
      <c r="B23" s="88" t="s">
        <v>210</v>
      </c>
      <c r="C23" s="88" t="s">
        <v>42</v>
      </c>
      <c r="D23" s="92" t="s">
        <v>211</v>
      </c>
      <c r="E23" s="84" t="s">
        <v>151</v>
      </c>
      <c r="F23" s="93" t="s">
        <v>175</v>
      </c>
      <c r="G23" s="94">
        <f>H23+I23</f>
        <v>500000</v>
      </c>
      <c r="H23" s="94">
        <v>500000</v>
      </c>
      <c r="I23" s="94">
        <v>0</v>
      </c>
      <c r="J23" s="95">
        <v>0</v>
      </c>
    </row>
    <row r="24" spans="1:12" ht="73.5" customHeight="1" x14ac:dyDescent="0.2">
      <c r="A24" s="65" t="s">
        <v>99</v>
      </c>
      <c r="B24" s="8" t="s">
        <v>100</v>
      </c>
      <c r="C24" s="8" t="s">
        <v>42</v>
      </c>
      <c r="D24" s="9" t="s">
        <v>101</v>
      </c>
      <c r="E24" s="84" t="s">
        <v>141</v>
      </c>
      <c r="F24" s="53" t="s">
        <v>166</v>
      </c>
      <c r="G24" s="22">
        <f t="shared" si="0"/>
        <v>300000</v>
      </c>
      <c r="H24" s="22">
        <v>300000</v>
      </c>
      <c r="I24" s="22">
        <v>0</v>
      </c>
      <c r="J24" s="23">
        <v>0</v>
      </c>
    </row>
    <row r="25" spans="1:12" ht="187.5" customHeight="1" x14ac:dyDescent="0.2">
      <c r="A25" s="64" t="s">
        <v>29</v>
      </c>
      <c r="B25" s="8" t="s">
        <v>30</v>
      </c>
      <c r="C25" s="8" t="s">
        <v>3</v>
      </c>
      <c r="D25" s="57" t="s">
        <v>96</v>
      </c>
      <c r="E25" s="11" t="s">
        <v>95</v>
      </c>
      <c r="F25" s="52" t="s">
        <v>195</v>
      </c>
      <c r="G25" s="22">
        <f t="shared" si="0"/>
        <v>15304000</v>
      </c>
      <c r="H25" s="22">
        <v>15304000</v>
      </c>
      <c r="I25" s="22">
        <v>0</v>
      </c>
      <c r="J25" s="23">
        <v>0</v>
      </c>
      <c r="L25" s="78"/>
    </row>
    <row r="26" spans="1:12" ht="192.75" customHeight="1" x14ac:dyDescent="0.2">
      <c r="A26" s="64" t="s">
        <v>65</v>
      </c>
      <c r="B26" s="8" t="s">
        <v>66</v>
      </c>
      <c r="C26" s="8" t="s">
        <v>21</v>
      </c>
      <c r="D26" s="9" t="s">
        <v>67</v>
      </c>
      <c r="E26" s="84" t="s">
        <v>142</v>
      </c>
      <c r="F26" s="53" t="s">
        <v>167</v>
      </c>
      <c r="G26" s="22">
        <f>H26+I26</f>
        <v>1200000</v>
      </c>
      <c r="H26" s="22">
        <v>1200000</v>
      </c>
      <c r="I26" s="22">
        <v>0</v>
      </c>
      <c r="J26" s="23">
        <v>0</v>
      </c>
    </row>
    <row r="27" spans="1:12" ht="114" customHeight="1" x14ac:dyDescent="0.2">
      <c r="A27" s="64" t="s">
        <v>31</v>
      </c>
      <c r="B27" s="8" t="s">
        <v>17</v>
      </c>
      <c r="C27" s="8" t="s">
        <v>2</v>
      </c>
      <c r="D27" s="9" t="s">
        <v>5</v>
      </c>
      <c r="E27" s="83" t="s">
        <v>128</v>
      </c>
      <c r="F27" s="53" t="s">
        <v>213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79"/>
      <c r="L27" s="78"/>
    </row>
    <row r="28" spans="1:12" ht="76.5" customHeight="1" x14ac:dyDescent="0.2">
      <c r="A28" s="64" t="s">
        <v>31</v>
      </c>
      <c r="B28" s="8" t="s">
        <v>17</v>
      </c>
      <c r="C28" s="8" t="s">
        <v>2</v>
      </c>
      <c r="D28" s="9" t="s">
        <v>5</v>
      </c>
      <c r="E28" s="83" t="s">
        <v>138</v>
      </c>
      <c r="F28" s="53" t="s">
        <v>163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12" ht="68.25" customHeight="1" x14ac:dyDescent="0.2">
      <c r="A29" s="64" t="s">
        <v>31</v>
      </c>
      <c r="B29" s="8" t="s">
        <v>17</v>
      </c>
      <c r="C29" s="8" t="s">
        <v>2</v>
      </c>
      <c r="D29" s="9" t="s">
        <v>5</v>
      </c>
      <c r="E29" s="83" t="s">
        <v>143</v>
      </c>
      <c r="F29" s="53" t="s">
        <v>168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12" s="28" customFormat="1" ht="66.75" customHeight="1" x14ac:dyDescent="0.2">
      <c r="A30" s="88" t="s">
        <v>31</v>
      </c>
      <c r="B30" s="88" t="s">
        <v>17</v>
      </c>
      <c r="C30" s="88" t="s">
        <v>2</v>
      </c>
      <c r="D30" s="92" t="s">
        <v>5</v>
      </c>
      <c r="E30" s="83" t="s">
        <v>139</v>
      </c>
      <c r="F30" s="93" t="s">
        <v>164</v>
      </c>
      <c r="G30" s="94">
        <f t="shared" si="0"/>
        <v>2000</v>
      </c>
      <c r="H30" s="94">
        <v>2000</v>
      </c>
      <c r="I30" s="94">
        <v>0</v>
      </c>
      <c r="J30" s="94">
        <v>0</v>
      </c>
    </row>
    <row r="31" spans="1:12" ht="51.7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83" t="s">
        <v>140</v>
      </c>
      <c r="F31" s="53" t="s">
        <v>165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12" ht="73.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83" t="s">
        <v>136</v>
      </c>
      <c r="F32" s="53" t="s">
        <v>161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4" t="s">
        <v>88</v>
      </c>
      <c r="B33" s="7" t="s">
        <v>85</v>
      </c>
      <c r="C33" s="7" t="s">
        <v>86</v>
      </c>
      <c r="D33" s="54" t="s">
        <v>87</v>
      </c>
      <c r="E33" s="84" t="s">
        <v>146</v>
      </c>
      <c r="F33" s="53" t="s">
        <v>170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0"/>
    </row>
    <row r="34" spans="1:30" ht="116.25" customHeight="1" x14ac:dyDescent="0.2">
      <c r="A34" s="64" t="s">
        <v>92</v>
      </c>
      <c r="B34" s="8" t="s">
        <v>93</v>
      </c>
      <c r="C34" s="8" t="s">
        <v>89</v>
      </c>
      <c r="D34" s="55" t="s">
        <v>91</v>
      </c>
      <c r="E34" s="85" t="s">
        <v>135</v>
      </c>
      <c r="F34" s="53" t="s">
        <v>160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4" t="s">
        <v>74</v>
      </c>
      <c r="B35" s="8" t="s">
        <v>75</v>
      </c>
      <c r="C35" s="8" t="s">
        <v>44</v>
      </c>
      <c r="D35" s="12" t="s">
        <v>76</v>
      </c>
      <c r="E35" s="82" t="s">
        <v>147</v>
      </c>
      <c r="F35" s="53" t="s">
        <v>171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81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4" t="s">
        <v>45</v>
      </c>
      <c r="B36" s="8" t="s">
        <v>46</v>
      </c>
      <c r="C36" s="8" t="s">
        <v>44</v>
      </c>
      <c r="D36" s="12" t="s">
        <v>47</v>
      </c>
      <c r="E36" s="82" t="s">
        <v>147</v>
      </c>
      <c r="F36" s="53" t="s">
        <v>171</v>
      </c>
      <c r="G36" s="22">
        <f t="shared" si="0"/>
        <v>18215400</v>
      </c>
      <c r="H36" s="22">
        <v>18215400</v>
      </c>
      <c r="I36" s="22">
        <v>0</v>
      </c>
      <c r="J36" s="23">
        <v>0</v>
      </c>
      <c r="K36" s="80"/>
      <c r="L36" s="78"/>
    </row>
    <row r="37" spans="1:30" ht="102.75" customHeight="1" x14ac:dyDescent="0.2">
      <c r="A37" s="88" t="s">
        <v>45</v>
      </c>
      <c r="B37" s="8" t="s">
        <v>46</v>
      </c>
      <c r="C37" s="8" t="s">
        <v>44</v>
      </c>
      <c r="D37" s="12" t="s">
        <v>47</v>
      </c>
      <c r="E37" s="82" t="s">
        <v>205</v>
      </c>
      <c r="F37" s="53" t="s">
        <v>206</v>
      </c>
      <c r="G37" s="22">
        <f t="shared" si="0"/>
        <v>100000</v>
      </c>
      <c r="H37" s="22">
        <v>100000</v>
      </c>
      <c r="I37" s="22">
        <v>0</v>
      </c>
      <c r="J37" s="23">
        <v>0</v>
      </c>
      <c r="K37" s="80"/>
      <c r="L37" s="78"/>
    </row>
    <row r="38" spans="1:30" ht="102.75" customHeight="1" x14ac:dyDescent="0.2">
      <c r="A38" s="101" t="s">
        <v>216</v>
      </c>
      <c r="B38" s="96" t="s">
        <v>217</v>
      </c>
      <c r="C38" s="96" t="s">
        <v>218</v>
      </c>
      <c r="D38" s="97" t="s">
        <v>219</v>
      </c>
      <c r="E38" s="102" t="s">
        <v>220</v>
      </c>
      <c r="F38" s="100" t="s">
        <v>221</v>
      </c>
      <c r="G38" s="98">
        <v>1000000</v>
      </c>
      <c r="H38" s="98">
        <v>0</v>
      </c>
      <c r="I38" s="98">
        <v>1000000</v>
      </c>
      <c r="J38" s="99">
        <v>1000000</v>
      </c>
      <c r="K38" s="80"/>
      <c r="L38" s="78"/>
    </row>
    <row r="39" spans="1:30" ht="97.5" customHeight="1" x14ac:dyDescent="0.2">
      <c r="A39" s="64" t="s">
        <v>49</v>
      </c>
      <c r="B39" s="8" t="s">
        <v>50</v>
      </c>
      <c r="C39" s="8" t="s">
        <v>48</v>
      </c>
      <c r="D39" s="12" t="s">
        <v>51</v>
      </c>
      <c r="E39" s="82" t="s">
        <v>147</v>
      </c>
      <c r="F39" s="53" t="s">
        <v>171</v>
      </c>
      <c r="G39" s="22">
        <f t="shared" si="0"/>
        <v>1093820</v>
      </c>
      <c r="H39" s="22">
        <v>1093820</v>
      </c>
      <c r="I39" s="22">
        <v>0</v>
      </c>
      <c r="J39" s="23">
        <v>0</v>
      </c>
      <c r="K39" s="80"/>
      <c r="L39" s="78"/>
    </row>
    <row r="40" spans="1:30" ht="84" customHeight="1" x14ac:dyDescent="0.2">
      <c r="A40" s="66" t="s">
        <v>78</v>
      </c>
      <c r="B40" s="7" t="s">
        <v>79</v>
      </c>
      <c r="C40" s="7" t="s">
        <v>80</v>
      </c>
      <c r="D40" s="54" t="s">
        <v>81</v>
      </c>
      <c r="E40" s="84" t="s">
        <v>149</v>
      </c>
      <c r="F40" s="53" t="s">
        <v>173</v>
      </c>
      <c r="G40" s="22">
        <f t="shared" si="0"/>
        <v>300000</v>
      </c>
      <c r="H40" s="22">
        <v>300000</v>
      </c>
      <c r="I40" s="22">
        <v>0</v>
      </c>
      <c r="J40" s="22">
        <v>0</v>
      </c>
      <c r="K40" s="28"/>
    </row>
    <row r="41" spans="1:30" ht="84" customHeight="1" x14ac:dyDescent="0.2">
      <c r="A41" s="66" t="s">
        <v>110</v>
      </c>
      <c r="B41" s="7" t="s">
        <v>109</v>
      </c>
      <c r="C41" s="77" t="s">
        <v>90</v>
      </c>
      <c r="D41" s="76" t="s">
        <v>111</v>
      </c>
      <c r="E41" s="82" t="s">
        <v>148</v>
      </c>
      <c r="F41" s="53" t="s">
        <v>172</v>
      </c>
      <c r="G41" s="86">
        <f t="shared" si="0"/>
        <v>1800000</v>
      </c>
      <c r="H41" s="86">
        <v>1800000</v>
      </c>
      <c r="I41" s="86">
        <v>0</v>
      </c>
      <c r="J41" s="86">
        <v>0</v>
      </c>
      <c r="K41" s="28"/>
    </row>
    <row r="42" spans="1:30" ht="84" customHeight="1" x14ac:dyDescent="0.2">
      <c r="A42" s="66" t="s">
        <v>186</v>
      </c>
      <c r="B42" s="87" t="s">
        <v>185</v>
      </c>
      <c r="C42" s="77" t="s">
        <v>90</v>
      </c>
      <c r="D42" s="76" t="s">
        <v>187</v>
      </c>
      <c r="E42" s="84" t="s">
        <v>149</v>
      </c>
      <c r="F42" s="53" t="s">
        <v>173</v>
      </c>
      <c r="G42" s="86">
        <f t="shared" si="0"/>
        <v>35000</v>
      </c>
      <c r="H42" s="86">
        <v>35000</v>
      </c>
      <c r="I42" s="86">
        <v>0</v>
      </c>
      <c r="J42" s="86">
        <v>0</v>
      </c>
      <c r="K42" s="28"/>
    </row>
    <row r="43" spans="1:30" s="26" customFormat="1" ht="104.25" customHeight="1" x14ac:dyDescent="0.2">
      <c r="A43" s="67" t="s">
        <v>52</v>
      </c>
      <c r="B43" s="8" t="s">
        <v>53</v>
      </c>
      <c r="C43" s="8" t="s">
        <v>54</v>
      </c>
      <c r="D43" s="54" t="s">
        <v>55</v>
      </c>
      <c r="E43" s="82" t="s">
        <v>147</v>
      </c>
      <c r="F43" s="53" t="s">
        <v>171</v>
      </c>
      <c r="G43" s="22">
        <f t="shared" si="0"/>
        <v>6000000</v>
      </c>
      <c r="H43" s="22">
        <v>6000000</v>
      </c>
      <c r="I43" s="22">
        <v>0</v>
      </c>
      <c r="J43" s="23">
        <v>0</v>
      </c>
      <c r="K43" s="29"/>
    </row>
    <row r="44" spans="1:30" s="59" customFormat="1" ht="90" customHeight="1" x14ac:dyDescent="0.2">
      <c r="A44" s="67" t="s">
        <v>68</v>
      </c>
      <c r="B44" s="8" t="s">
        <v>69</v>
      </c>
      <c r="C44" s="8" t="s">
        <v>73</v>
      </c>
      <c r="D44" s="54" t="s">
        <v>72</v>
      </c>
      <c r="E44" s="10" t="s">
        <v>70</v>
      </c>
      <c r="F44" s="53" t="s">
        <v>71</v>
      </c>
      <c r="G44" s="22">
        <f>H44+I44</f>
        <v>115000</v>
      </c>
      <c r="H44" s="22">
        <v>0</v>
      </c>
      <c r="I44" s="22">
        <v>115000</v>
      </c>
      <c r="J44" s="23">
        <v>0</v>
      </c>
      <c r="K44" s="29"/>
    </row>
    <row r="45" spans="1:30" s="59" customFormat="1" ht="90" customHeight="1" x14ac:dyDescent="0.2">
      <c r="A45" s="67" t="s">
        <v>115</v>
      </c>
      <c r="B45" s="8" t="s">
        <v>116</v>
      </c>
      <c r="C45" s="8" t="s">
        <v>117</v>
      </c>
      <c r="D45" s="54" t="s">
        <v>114</v>
      </c>
      <c r="E45" s="84" t="s">
        <v>134</v>
      </c>
      <c r="F45" s="53" t="s">
        <v>159</v>
      </c>
      <c r="G45" s="22">
        <f>H45+I45</f>
        <v>100000</v>
      </c>
      <c r="H45" s="22">
        <v>100000</v>
      </c>
      <c r="I45" s="22">
        <v>0</v>
      </c>
      <c r="J45" s="23">
        <v>0</v>
      </c>
      <c r="K45" s="29"/>
    </row>
    <row r="46" spans="1:30" s="59" customFormat="1" ht="90" customHeight="1" x14ac:dyDescent="0.2">
      <c r="A46" s="67" t="s">
        <v>119</v>
      </c>
      <c r="B46" s="8" t="s">
        <v>121</v>
      </c>
      <c r="C46" s="64" t="s">
        <v>117</v>
      </c>
      <c r="D46" s="54" t="s">
        <v>120</v>
      </c>
      <c r="E46" s="84" t="s">
        <v>133</v>
      </c>
      <c r="F46" s="53" t="s">
        <v>158</v>
      </c>
      <c r="G46" s="22">
        <f>H46+I46</f>
        <v>4500000</v>
      </c>
      <c r="H46" s="22">
        <v>4500000</v>
      </c>
      <c r="I46" s="22">
        <v>0</v>
      </c>
      <c r="J46" s="23">
        <v>0</v>
      </c>
      <c r="K46" s="29"/>
    </row>
    <row r="47" spans="1:30" s="59" customFormat="1" ht="90" customHeight="1" x14ac:dyDescent="0.2">
      <c r="A47" s="67" t="s">
        <v>202</v>
      </c>
      <c r="B47" s="8" t="s">
        <v>196</v>
      </c>
      <c r="C47" s="88" t="s">
        <v>200</v>
      </c>
      <c r="D47" s="54" t="s">
        <v>198</v>
      </c>
      <c r="E47" s="84" t="s">
        <v>207</v>
      </c>
      <c r="F47" s="53" t="s">
        <v>204</v>
      </c>
      <c r="G47" s="22">
        <f t="shared" ref="G47:G48" si="1">H47+I47</f>
        <v>158400</v>
      </c>
      <c r="H47" s="22">
        <v>79200</v>
      </c>
      <c r="I47" s="22">
        <v>79200</v>
      </c>
      <c r="J47" s="23">
        <v>0</v>
      </c>
      <c r="K47" s="29"/>
    </row>
    <row r="48" spans="1:30" s="59" customFormat="1" ht="90" customHeight="1" x14ac:dyDescent="0.2">
      <c r="A48" s="67" t="s">
        <v>203</v>
      </c>
      <c r="B48" s="8" t="s">
        <v>197</v>
      </c>
      <c r="C48" s="88" t="s">
        <v>201</v>
      </c>
      <c r="D48" s="54" t="s">
        <v>199</v>
      </c>
      <c r="E48" s="84" t="s">
        <v>208</v>
      </c>
      <c r="F48" s="53" t="s">
        <v>204</v>
      </c>
      <c r="G48" s="22">
        <f t="shared" si="1"/>
        <v>80000</v>
      </c>
      <c r="H48" s="22">
        <v>40000</v>
      </c>
      <c r="I48" s="22">
        <v>40000</v>
      </c>
      <c r="J48" s="23">
        <v>0</v>
      </c>
      <c r="K48" s="29"/>
    </row>
    <row r="49" spans="1:14" ht="64.5" customHeight="1" x14ac:dyDescent="0.2">
      <c r="A49" s="68" t="s">
        <v>56</v>
      </c>
      <c r="B49" s="18"/>
      <c r="C49" s="18"/>
      <c r="D49" s="17" t="s">
        <v>57</v>
      </c>
      <c r="E49" s="13"/>
      <c r="F49" s="53"/>
      <c r="G49" s="24">
        <f>H49+I49</f>
        <v>4298410</v>
      </c>
      <c r="H49" s="24">
        <f>SUM(H50:H54)</f>
        <v>939910</v>
      </c>
      <c r="I49" s="24">
        <f t="shared" ref="I49:J49" si="2">SUM(I50:I54)</f>
        <v>3358500</v>
      </c>
      <c r="J49" s="24">
        <f t="shared" si="2"/>
        <v>2958500</v>
      </c>
    </row>
    <row r="50" spans="1:14" ht="80.25" customHeight="1" x14ac:dyDescent="0.2">
      <c r="A50" s="65" t="s">
        <v>77</v>
      </c>
      <c r="B50" s="7" t="s">
        <v>21</v>
      </c>
      <c r="C50" s="7" t="s">
        <v>22</v>
      </c>
      <c r="D50" s="13" t="s">
        <v>23</v>
      </c>
      <c r="E50" s="84" t="s">
        <v>144</v>
      </c>
      <c r="F50" s="53" t="s">
        <v>150</v>
      </c>
      <c r="G50" s="22">
        <f t="shared" ref="G50:G60" si="3">H50+I50</f>
        <v>720000</v>
      </c>
      <c r="H50" s="22">
        <v>570000</v>
      </c>
      <c r="I50" s="22">
        <v>150000</v>
      </c>
      <c r="J50" s="22">
        <v>0</v>
      </c>
    </row>
    <row r="51" spans="1:14" ht="88.5" customHeight="1" x14ac:dyDescent="0.2">
      <c r="A51" s="64" t="s">
        <v>58</v>
      </c>
      <c r="B51" s="7" t="s">
        <v>59</v>
      </c>
      <c r="C51" s="7" t="s">
        <v>60</v>
      </c>
      <c r="D51" s="13" t="s">
        <v>61</v>
      </c>
      <c r="E51" s="84" t="s">
        <v>144</v>
      </c>
      <c r="F51" s="53" t="s">
        <v>150</v>
      </c>
      <c r="G51" s="22">
        <f t="shared" si="3"/>
        <v>600000</v>
      </c>
      <c r="H51" s="22">
        <v>350000</v>
      </c>
      <c r="I51" s="22">
        <v>250000</v>
      </c>
      <c r="J51" s="23">
        <v>0</v>
      </c>
    </row>
    <row r="52" spans="1:14" ht="77.25" customHeight="1" x14ac:dyDescent="0.2">
      <c r="A52" s="64" t="s">
        <v>62</v>
      </c>
      <c r="B52" s="7" t="s">
        <v>63</v>
      </c>
      <c r="C52" s="7" t="s">
        <v>24</v>
      </c>
      <c r="D52" s="13" t="s">
        <v>64</v>
      </c>
      <c r="E52" s="82" t="s">
        <v>145</v>
      </c>
      <c r="F52" s="53" t="s">
        <v>169</v>
      </c>
      <c r="G52" s="22">
        <f t="shared" si="3"/>
        <v>19910</v>
      </c>
      <c r="H52" s="22">
        <v>19910</v>
      </c>
      <c r="I52" s="22">
        <v>0</v>
      </c>
      <c r="J52" s="23">
        <v>0</v>
      </c>
    </row>
    <row r="53" spans="1:14" ht="168.75" customHeight="1" x14ac:dyDescent="0.2">
      <c r="A53" s="88" t="s">
        <v>190</v>
      </c>
      <c r="B53" s="87" t="s">
        <v>188</v>
      </c>
      <c r="C53" s="87" t="s">
        <v>24</v>
      </c>
      <c r="D53" s="89" t="s">
        <v>192</v>
      </c>
      <c r="E53" s="82" t="s">
        <v>148</v>
      </c>
      <c r="F53" s="53" t="s">
        <v>172</v>
      </c>
      <c r="G53" s="22">
        <f t="shared" si="3"/>
        <v>600000</v>
      </c>
      <c r="H53" s="22">
        <v>0</v>
      </c>
      <c r="I53" s="22">
        <v>600000</v>
      </c>
      <c r="J53" s="23">
        <v>600000</v>
      </c>
    </row>
    <row r="54" spans="1:14" ht="167.25" customHeight="1" x14ac:dyDescent="0.2">
      <c r="A54" s="88" t="s">
        <v>191</v>
      </c>
      <c r="B54" s="87" t="s">
        <v>189</v>
      </c>
      <c r="C54" s="87" t="s">
        <v>24</v>
      </c>
      <c r="D54" s="89" t="s">
        <v>193</v>
      </c>
      <c r="E54" s="82" t="s">
        <v>148</v>
      </c>
      <c r="F54" s="53" t="s">
        <v>172</v>
      </c>
      <c r="G54" s="22">
        <f t="shared" si="3"/>
        <v>2358500</v>
      </c>
      <c r="H54" s="22">
        <v>0</v>
      </c>
      <c r="I54" s="22">
        <v>2358500</v>
      </c>
      <c r="J54" s="23">
        <v>2358500</v>
      </c>
    </row>
    <row r="55" spans="1:14" ht="56.25" customHeight="1" x14ac:dyDescent="0.2">
      <c r="A55" s="63" t="s">
        <v>82</v>
      </c>
      <c r="B55" s="18"/>
      <c r="C55" s="18"/>
      <c r="D55" s="17" t="s">
        <v>83</v>
      </c>
      <c r="E55" s="13"/>
      <c r="F55" s="53"/>
      <c r="G55" s="24">
        <f>H55+I55</f>
        <v>112000</v>
      </c>
      <c r="H55" s="24">
        <f>SUM(H56:H56)</f>
        <v>112000</v>
      </c>
      <c r="I55" s="24">
        <f>SUM(I56:I56)</f>
        <v>0</v>
      </c>
      <c r="J55" s="24">
        <f>SUM(J56:J56)</f>
        <v>0</v>
      </c>
      <c r="N55" s="30"/>
    </row>
    <row r="56" spans="1:14" s="26" customFormat="1" ht="82.5" customHeight="1" x14ac:dyDescent="0.2">
      <c r="A56" s="64" t="s">
        <v>84</v>
      </c>
      <c r="B56" s="7" t="s">
        <v>85</v>
      </c>
      <c r="C56" s="7" t="s">
        <v>86</v>
      </c>
      <c r="D56" s="54" t="s">
        <v>87</v>
      </c>
      <c r="E56" s="84" t="s">
        <v>146</v>
      </c>
      <c r="F56" s="53" t="s">
        <v>170</v>
      </c>
      <c r="G56" s="22">
        <f t="shared" si="3"/>
        <v>112000</v>
      </c>
      <c r="H56" s="22">
        <v>112000</v>
      </c>
      <c r="I56" s="22">
        <v>0</v>
      </c>
      <c r="J56" s="23">
        <v>0</v>
      </c>
      <c r="N56" s="30"/>
    </row>
    <row r="57" spans="1:14" ht="77.25" customHeight="1" x14ac:dyDescent="0.2">
      <c r="A57" s="63" t="s">
        <v>97</v>
      </c>
      <c r="B57" s="18"/>
      <c r="C57" s="18"/>
      <c r="D57" s="17" t="s">
        <v>98</v>
      </c>
      <c r="E57" s="10"/>
      <c r="F57" s="53"/>
      <c r="G57" s="24">
        <f>H57+I57</f>
        <v>7720000</v>
      </c>
      <c r="H57" s="24">
        <f>SUM(H58:H60)</f>
        <v>6720000</v>
      </c>
      <c r="I57" s="24">
        <f>SUM(I58:I60)</f>
        <v>1000000</v>
      </c>
      <c r="J57" s="24">
        <f>SUM(J58:J60)</f>
        <v>1000000</v>
      </c>
    </row>
    <row r="58" spans="1:14" ht="117" customHeight="1" x14ac:dyDescent="0.2">
      <c r="A58" s="64" t="s">
        <v>125</v>
      </c>
      <c r="B58" s="7" t="s">
        <v>214</v>
      </c>
      <c r="C58" s="77" t="s">
        <v>16</v>
      </c>
      <c r="D58" s="13" t="s">
        <v>215</v>
      </c>
      <c r="E58" s="10" t="s">
        <v>126</v>
      </c>
      <c r="F58" s="53" t="s">
        <v>174</v>
      </c>
      <c r="G58" s="22">
        <f t="shared" si="3"/>
        <v>1000000</v>
      </c>
      <c r="H58" s="22">
        <v>0</v>
      </c>
      <c r="I58" s="22">
        <v>1000000</v>
      </c>
      <c r="J58" s="22">
        <v>1000000</v>
      </c>
    </row>
    <row r="59" spans="1:14" ht="94.5" x14ac:dyDescent="0.2">
      <c r="A59" s="88" t="s">
        <v>177</v>
      </c>
      <c r="B59" s="87" t="s">
        <v>176</v>
      </c>
      <c r="C59" s="77" t="s">
        <v>16</v>
      </c>
      <c r="D59" s="89" t="s">
        <v>178</v>
      </c>
      <c r="E59" s="10" t="s">
        <v>179</v>
      </c>
      <c r="F59" s="53" t="s">
        <v>180</v>
      </c>
      <c r="G59" s="22">
        <f t="shared" si="3"/>
        <v>220000</v>
      </c>
      <c r="H59" s="22">
        <v>220000</v>
      </c>
      <c r="I59" s="22">
        <v>0</v>
      </c>
      <c r="J59" s="22">
        <v>0</v>
      </c>
    </row>
    <row r="60" spans="1:14" ht="94.5" x14ac:dyDescent="0.2">
      <c r="A60" s="88" t="s">
        <v>177</v>
      </c>
      <c r="B60" s="87" t="s">
        <v>176</v>
      </c>
      <c r="C60" s="87" t="s">
        <v>16</v>
      </c>
      <c r="D60" s="89" t="s">
        <v>178</v>
      </c>
      <c r="E60" s="84" t="s">
        <v>133</v>
      </c>
      <c r="F60" s="53" t="s">
        <v>158</v>
      </c>
      <c r="G60" s="22">
        <f t="shared" si="3"/>
        <v>6500000</v>
      </c>
      <c r="H60" s="22">
        <v>6500000</v>
      </c>
      <c r="I60" s="22">
        <v>0</v>
      </c>
      <c r="J60" s="22">
        <v>0</v>
      </c>
    </row>
    <row r="61" spans="1:14" ht="25.15" customHeight="1" x14ac:dyDescent="0.2">
      <c r="A61" s="69" t="s">
        <v>19</v>
      </c>
      <c r="B61" s="14" t="s">
        <v>19</v>
      </c>
      <c r="C61" s="7" t="s">
        <v>19</v>
      </c>
      <c r="D61" s="15" t="s">
        <v>18</v>
      </c>
      <c r="E61" s="16" t="s">
        <v>19</v>
      </c>
      <c r="F61" s="56" t="s">
        <v>19</v>
      </c>
      <c r="G61" s="24">
        <f>H61+I61</f>
        <v>112335428</v>
      </c>
      <c r="H61" s="25">
        <f>H11+H49+H55+H57</f>
        <v>97036368</v>
      </c>
      <c r="I61" s="25">
        <f>I11+I49+I55+I57</f>
        <v>15299060</v>
      </c>
      <c r="J61" s="25">
        <f>J11+J49+J55+J57</f>
        <v>13914860</v>
      </c>
    </row>
    <row r="62" spans="1:14" ht="26.25" customHeight="1" x14ac:dyDescent="0.25">
      <c r="A62" s="70"/>
      <c r="B62" s="71"/>
      <c r="C62" s="71"/>
      <c r="D62" s="70"/>
      <c r="E62" s="71"/>
      <c r="F62" s="70"/>
      <c r="G62" s="71"/>
      <c r="H62" s="71"/>
      <c r="I62" s="70"/>
      <c r="J62" s="71"/>
    </row>
    <row r="63" spans="1:14" ht="33.75" customHeight="1" x14ac:dyDescent="0.3">
      <c r="D63" s="72" t="s">
        <v>112</v>
      </c>
      <c r="E63" s="73"/>
      <c r="F63" s="74"/>
      <c r="G63" s="75"/>
      <c r="H63" s="75"/>
      <c r="I63" s="110" t="s">
        <v>113</v>
      </c>
      <c r="J63" s="111"/>
    </row>
    <row r="64" spans="1:14" x14ac:dyDescent="0.2">
      <c r="G64" s="21"/>
    </row>
    <row r="66" spans="1:10" s="6" customFormat="1" x14ac:dyDescent="0.2">
      <c r="A66" s="61"/>
      <c r="B66" s="1"/>
      <c r="C66" s="1"/>
      <c r="D66" s="3"/>
      <c r="E66" s="27"/>
      <c r="F66" s="31"/>
      <c r="G66" s="19"/>
      <c r="H66" s="19"/>
      <c r="I66" s="19"/>
      <c r="J66" s="20"/>
    </row>
    <row r="67" spans="1:10" x14ac:dyDescent="0.2">
      <c r="J67" s="19"/>
    </row>
  </sheetData>
  <mergeCells count="15">
    <mergeCell ref="H3:J3"/>
    <mergeCell ref="I63:J63"/>
    <mergeCell ref="A6:C6"/>
    <mergeCell ref="A7:C7"/>
    <mergeCell ref="A8:A9"/>
    <mergeCell ref="B8:B9"/>
    <mergeCell ref="N12:R13"/>
    <mergeCell ref="C8:C9"/>
    <mergeCell ref="D8:D9"/>
    <mergeCell ref="E8:E9"/>
    <mergeCell ref="B5:H5"/>
    <mergeCell ref="F8:F9"/>
    <mergeCell ref="G8:G9"/>
    <mergeCell ref="H8:H9"/>
    <mergeCell ref="I8:J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1" max="9" man="1"/>
    <brk id="39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2026-05-12T14:20:55Z</cp:lastPrinted>
  <dcterms:created xsi:type="dcterms:W3CDTF">2014-01-17T10:52:16Z</dcterms:created>
  <dcterms:modified xsi:type="dcterms:W3CDTF">2026-05-12T14:21:56Z</dcterms:modified>
</cp:coreProperties>
</file>